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49 ЗК Мотопомпа СМСП\ЗК\"/>
    </mc:Choice>
  </mc:AlternateContent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R14" i="3" s="1"/>
  <c r="S14" i="3" l="1"/>
  <c r="S15" i="3" s="1"/>
  <c r="T14" i="3"/>
  <c r="Q14" i="3"/>
  <c r="S16" i="3" l="1"/>
</calcChain>
</file>

<file path=xl/sharedStrings.xml><?xml version="1.0" encoding="utf-8"?>
<sst xmlns="http://schemas.openxmlformats.org/spreadsheetml/2006/main" count="56" uniqueCount="53">
  <si>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</si>
  <si>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</si>
  <si>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</si>
  <si>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</si>
  <si>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</si>
  <si>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</si>
  <si>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</si>
  <si>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</si>
  <si>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</si>
  <si>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</si>
  <si>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</si>
  <si>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</si>
  <si>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</si>
  <si>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</si>
  <si>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</si>
  <si>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</si>
  <si>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</si>
  <si>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</si>
  <si>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</si>
  <si>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</si>
  <si>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</si>
  <si>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</si>
  <si>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</si>
  <si>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</si>
  <si>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</si>
  <si>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</si>
  <si>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</si>
  <si>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</si>
  <si>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</si>
  <si>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</si>
  <si>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</si>
  <si>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</si>
  <si>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</si>
  <si>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</si>
  <si>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</si>
  <si>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</si>
  <si>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</si>
  <si>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</si>
  <si>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</si>
  <si>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</si>
  <si>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</si>
  <si>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</si>
  <si>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</si>
  <si>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</si>
  <si>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</si>
  <si>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</si>
  <si>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</si>
  <si>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</si>
  <si>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 xml:space="preserve">Примечание -  пояснение в случае отсутствия возможности использовать ценовую информацию из 3-х источников: </t>
  </si>
  <si>
    <t>Мотопомпа бензиновая для грязной воды</t>
  </si>
  <si>
    <t>ЕБ00023718</t>
  </si>
  <si>
    <t>ЕБ</t>
  </si>
  <si>
    <t>Мотопомпы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</si>
</sst>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F21" sqref="F21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17.140625" style="1" customWidth="1"/>
    <col min="12" max="14" width="16.28515625" style="1" customWidth="1"/>
    <col min="15" max="15" width="16.140625" style="1" customWidth="1"/>
    <col min="16" max="16" width="12.7109375" style="1" hidden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52" t="s">
        <v>51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4"/>
    </row>
    <row r="8" spans="1:21" s="5" customFormat="1" ht="19.5" customHeight="1" x14ac:dyDescent="0.2">
      <c r="C8" s="6" t="s">
        <v>15</v>
      </c>
      <c r="D8" s="52" t="s">
        <v>52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4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5" t="s">
        <v>43</v>
      </c>
      <c r="M10" s="56"/>
      <c r="N10" s="56"/>
      <c r="O10" s="56"/>
      <c r="P10" s="57"/>
      <c r="Q10" s="49" t="s">
        <v>34</v>
      </c>
      <c r="R10" s="49" t="s">
        <v>24</v>
      </c>
      <c r="S10" s="49" t="s">
        <v>23</v>
      </c>
      <c r="T10" s="62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8"/>
      <c r="M11" s="59"/>
      <c r="N11" s="59"/>
      <c r="O11" s="59"/>
      <c r="P11" s="60"/>
      <c r="Q11" s="50"/>
      <c r="R11" s="50"/>
      <c r="S11" s="50"/>
      <c r="T11" s="63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1"/>
      <c r="R12" s="51"/>
      <c r="S12" s="51"/>
      <c r="T12" s="64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61.5" customHeight="1" x14ac:dyDescent="0.2">
      <c r="A14" s="40">
        <v>1</v>
      </c>
      <c r="B14" s="42" t="s">
        <v>50</v>
      </c>
      <c r="C14" s="43" t="s">
        <v>49</v>
      </c>
      <c r="D14" s="12" t="s">
        <v>47</v>
      </c>
      <c r="E14" s="13">
        <v>1</v>
      </c>
      <c r="F14" s="38"/>
      <c r="G14" s="37"/>
      <c r="H14" s="14"/>
      <c r="I14" s="14"/>
      <c r="J14" s="17">
        <v>1.04</v>
      </c>
      <c r="K14" s="13" t="str">
        <f t="shared" ref="K14" si="0">IF(SUM(F14)=0,"",F14*J14)</f>
        <v/>
      </c>
      <c r="L14" s="39">
        <v>185000</v>
      </c>
      <c r="M14" s="39">
        <v>234166.67</v>
      </c>
      <c r="N14" s="39">
        <v>249243.38</v>
      </c>
      <c r="O14" s="39"/>
      <c r="P14" s="15"/>
      <c r="Q14" s="16">
        <f t="shared" ref="Q14" si="1">COUNTIF(K14:P14,"&gt;0")</f>
        <v>3</v>
      </c>
      <c r="R14" s="18">
        <f t="shared" ref="R14" si="2">CEILING(SUM(K14:P14)/COUNTIF(K14:P14,"&gt;0"),0.01)</f>
        <v>222803.35</v>
      </c>
      <c r="S14" s="18">
        <f t="shared" ref="S14" si="3">R14*E14</f>
        <v>222803.35</v>
      </c>
      <c r="T14" s="37">
        <f t="shared" ref="T14" si="4">STDEV(L14:P14)/R14*100</f>
        <v>15.0784708628349</v>
      </c>
      <c r="U14" s="41"/>
    </row>
    <row r="15" spans="1:21" ht="24" customHeight="1" x14ac:dyDescent="0.2">
      <c r="A15" s="33"/>
      <c r="B15" s="34"/>
      <c r="C15" s="68" t="s">
        <v>40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70"/>
      <c r="S15" s="35">
        <f>SUM(S14:S14)</f>
        <v>222803.35</v>
      </c>
      <c r="T15" s="36"/>
    </row>
    <row r="16" spans="1:21" ht="24" customHeight="1" x14ac:dyDescent="0.2">
      <c r="A16" s="33"/>
      <c r="B16" s="33"/>
      <c r="C16" s="68" t="s">
        <v>41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70"/>
      <c r="S16" s="35">
        <f>S15</f>
        <v>222803.35</v>
      </c>
      <c r="T16" s="36"/>
    </row>
    <row r="17" spans="3:19" ht="13.5" customHeight="1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0"/>
    </row>
    <row r="18" spans="3:19" s="21" customFormat="1" ht="13.5" customHeight="1" x14ac:dyDescent="0.2">
      <c r="C18" s="21" t="s">
        <v>7</v>
      </c>
    </row>
    <row r="19" spans="3:19" s="21" customFormat="1" ht="15" customHeight="1" x14ac:dyDescent="0.2">
      <c r="C19" s="22" t="s">
        <v>20</v>
      </c>
    </row>
    <row r="20" spans="3:19" s="21" customFormat="1" ht="15" customHeight="1" x14ac:dyDescent="0.2">
      <c r="C20" s="22" t="s">
        <v>21</v>
      </c>
    </row>
    <row r="21" spans="3:19" s="21" customFormat="1" ht="15" customHeight="1" x14ac:dyDescent="0.2">
      <c r="C21" s="22" t="s">
        <v>22</v>
      </c>
    </row>
    <row r="22" spans="3:19" ht="13.5" customHeight="1" x14ac:dyDescent="0.2">
      <c r="L22" s="23"/>
    </row>
    <row r="23" spans="3:19" s="2" customFormat="1" ht="13.5" customHeight="1" x14ac:dyDescent="0.25">
      <c r="C23" s="24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5"/>
      <c r="D25" s="26"/>
      <c r="E25" s="26"/>
      <c r="F25" s="66"/>
      <c r="G25" s="66"/>
      <c r="H25" s="66"/>
      <c r="I25" s="66"/>
      <c r="J25" s="66"/>
      <c r="K25" s="27"/>
      <c r="L25" s="66"/>
      <c r="M25" s="66"/>
      <c r="N25" s="66"/>
      <c r="O25" s="30"/>
      <c r="P25" s="30"/>
      <c r="Q25" s="66"/>
      <c r="R25" s="66"/>
      <c r="S25" s="28"/>
    </row>
    <row r="26" spans="3:19" s="2" customFormat="1" ht="13.5" customHeight="1" x14ac:dyDescent="0.25">
      <c r="C26" s="29" t="s">
        <v>2</v>
      </c>
      <c r="D26" s="26"/>
      <c r="E26" s="26"/>
      <c r="F26" s="65" t="s">
        <v>16</v>
      </c>
      <c r="G26" s="65"/>
      <c r="H26" s="65"/>
      <c r="I26" s="65"/>
      <c r="J26" s="65"/>
      <c r="K26" s="1"/>
      <c r="L26" s="67" t="s">
        <v>6</v>
      </c>
      <c r="M26" s="67"/>
      <c r="N26" s="67"/>
      <c r="O26" s="30"/>
      <c r="P26" s="30"/>
      <c r="Q26" s="65"/>
      <c r="R26" s="65"/>
    </row>
    <row r="27" spans="3:19" ht="13.5" customHeight="1" x14ac:dyDescent="0.2">
      <c r="C27" s="31"/>
    </row>
    <row r="28" spans="3:19" ht="13.5" customHeight="1" x14ac:dyDescent="0.2">
      <c r="C28" s="24" t="s">
        <v>17</v>
      </c>
    </row>
    <row r="29" spans="3:19" ht="13.5" customHeight="1" x14ac:dyDescent="0.2"/>
    <row r="30" spans="3:19" x14ac:dyDescent="0.2">
      <c r="C30" s="25"/>
      <c r="D30" s="26"/>
      <c r="E30" s="26"/>
      <c r="F30" s="66"/>
      <c r="G30" s="66"/>
      <c r="H30" s="66"/>
      <c r="I30" s="66"/>
      <c r="J30" s="66"/>
      <c r="K30" s="27"/>
      <c r="L30" s="66"/>
      <c r="M30" s="66"/>
      <c r="N30" s="66"/>
      <c r="O30" s="30"/>
      <c r="P30" s="30"/>
      <c r="Q30" s="66"/>
      <c r="R30" s="66"/>
    </row>
    <row r="31" spans="3:19" x14ac:dyDescent="0.2">
      <c r="C31" s="29" t="s">
        <v>2</v>
      </c>
      <c r="D31" s="26"/>
      <c r="E31" s="26"/>
      <c r="F31" s="65" t="s">
        <v>16</v>
      </c>
      <c r="G31" s="65"/>
      <c r="H31" s="65"/>
      <c r="I31" s="65"/>
      <c r="J31" s="65"/>
      <c r="L31" s="67" t="s">
        <v>6</v>
      </c>
      <c r="M31" s="67"/>
      <c r="N31" s="67"/>
      <c r="O31" s="30"/>
      <c r="P31" s="30"/>
      <c r="Q31" s="65"/>
      <c r="R31" s="65"/>
    </row>
    <row r="34" spans="2:20" x14ac:dyDescent="0.2">
      <c r="B34" s="1">
        <v>1</v>
      </c>
      <c r="C34" s="24" t="s">
        <v>48</v>
      </c>
    </row>
    <row r="35" spans="2:20" x14ac:dyDescent="0.2">
      <c r="B35" s="1">
        <v>2</v>
      </c>
      <c r="C35" s="24" t="s">
        <v>42</v>
      </c>
    </row>
    <row r="36" spans="2:20" x14ac:dyDescent="0.2"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14 G14:I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" name="Диапазон3_2"/>
    <protectedRange sqref="B14:C14" name="Диапазон3_2_1"/>
  </protectedRanges>
  <mergeCells count="36">
    <mergeCell ref="Q30:R30"/>
    <mergeCell ref="Q31:R31"/>
    <mergeCell ref="L25:N25"/>
    <mergeCell ref="L26:N26"/>
    <mergeCell ref="F25:J25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2023-07-10T10:30:33Z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